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F29DC8B2-9175-414D-A9F1-74E47E32E991}" xr6:coauthVersionLast="47" xr6:coauthVersionMax="47" xr10:uidLastSave="{00000000-0000-0000-0000-000000000000}"/>
  <bookViews>
    <workbookView xWindow="1515" yWindow="151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<sst xmlns="http://schemas.openxmlformats.org/spreadsheetml/2006/main" count="19" uniqueCount="18">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</sst>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121.66666669999999</v>
      </c>
      <c r="C2" s="3">
        <v>518.70000000000005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39260165774.604202</v>
      </c>
      <c r="C5" s="8">
        <v>4216.8145550447098</v>
      </c>
      <c r="D5">
        <f t="shared" ref="D5:D36" si="0">C5*0.001</f>
        <v>4.21681455504471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37827992835.369202</v>
      </c>
      <c r="C6" s="8">
        <v>4164.9030069915698</v>
      </c>
      <c r="D6">
        <f t="shared" si="0"/>
        <v>4.1649030069915698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11588097908.633499</v>
      </c>
      <c r="C7" s="8">
        <v>2807.6168781885699</v>
      </c>
      <c r="D7">
        <f t="shared" si="0"/>
        <v>2.8076168781885702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12780326690.883301</v>
      </c>
      <c r="C8" s="8">
        <v>2900.7776751548099</v>
      </c>
      <c r="D8">
        <f t="shared" si="0"/>
        <v>2.90077767515481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11685090207.889799</v>
      </c>
      <c r="C9" s="8">
        <v>2815.4283691249402</v>
      </c>
      <c r="D9">
        <f t="shared" si="0"/>
        <v>2.8154283691249402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35667292593.852798</v>
      </c>
      <c r="C10" s="8">
        <v>4084.04489357803</v>
      </c>
      <c r="D10">
        <f t="shared" si="0"/>
        <v>4.0840448935780298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47660993260.197403</v>
      </c>
      <c r="C11" s="8">
        <v>4498.3663541717997</v>
      </c>
      <c r="D11">
        <f t="shared" si="0"/>
        <v>4.4983663541718002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25753118326.7616</v>
      </c>
      <c r="C12" s="8">
        <v>3663.90102788988</v>
      </c>
      <c r="D12">
        <f t="shared" si="0"/>
        <v>3.6639010278898798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11325883490.946699</v>
      </c>
      <c r="C13" s="8">
        <v>2786.27827779172</v>
      </c>
      <c r="D13">
        <f t="shared" si="0"/>
        <v>2.7862782777917201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39253081304.444702</v>
      </c>
      <c r="C14" s="8">
        <v>4216.5608993491596</v>
      </c>
      <c r="D14">
        <f t="shared" si="0"/>
        <v>4.2165608993491599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35403674883.7201</v>
      </c>
      <c r="C15" s="8">
        <v>4073.9582484920002</v>
      </c>
      <c r="D15">
        <f t="shared" si="0"/>
        <v>4.0739582484919996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24005576968.4011</v>
      </c>
      <c r="C16" s="8">
        <v>3579.07810067317</v>
      </c>
      <c r="D16">
        <f t="shared" si="0"/>
        <v>3.5790781006731698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31898596139.176998</v>
      </c>
      <c r="C17" s="8">
        <v>3934.8149785731698</v>
      </c>
      <c r="D17">
        <f t="shared" si="0"/>
        <v>3.9348149785731699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41208638867.583603</v>
      </c>
      <c r="C18" s="8">
        <v>4285.4511526290698</v>
      </c>
      <c r="D18">
        <f t="shared" si="0"/>
        <v>4.2854511526290704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7550260165.4292297</v>
      </c>
      <c r="C19" s="8">
        <v>2434.0029381214099</v>
      </c>
      <c r="D19">
        <f t="shared" si="0"/>
        <v>2.4340029381214099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11733371537.246799</v>
      </c>
      <c r="C20" s="8">
        <v>2819.3007064845901</v>
      </c>
      <c r="D20">
        <f t="shared" si="0"/>
        <v>2.8193007064845901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35153910871.068604</v>
      </c>
      <c r="C21" s="8">
        <v>4064.3553811156298</v>
      </c>
      <c r="D21">
        <f t="shared" si="0"/>
        <v>4.0643553811156297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44003637810.599197</v>
      </c>
      <c r="C22" s="8">
        <v>4380.2273545131802</v>
      </c>
      <c r="D22">
        <f t="shared" si="0"/>
        <v>4.3802273545131802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9977563094.4707794</v>
      </c>
      <c r="C23" s="8">
        <v>2671.0086029409599</v>
      </c>
      <c r="D23">
        <f t="shared" si="0"/>
        <v>2.6710086029409599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15374822765.337999</v>
      </c>
      <c r="C24" s="8">
        <v>3085.10889982554</v>
      </c>
      <c r="D24">
        <f t="shared" si="0"/>
        <v>3.0851088998255398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39453026716.117897</v>
      </c>
      <c r="C25" s="8">
        <v>4223.7081476746098</v>
      </c>
      <c r="D25">
        <f t="shared" si="0"/>
        <v>4.2237081476746097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20619778897.853802</v>
      </c>
      <c r="C26" s="8">
        <v>3402.2153049745102</v>
      </c>
      <c r="D26">
        <f t="shared" si="0"/>
        <v>3.4022153049745101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0.23456076094081399</v>
      </c>
      <c r="I26">
        <f t="shared" si="3"/>
        <v>11.7280380470407</v>
      </c>
      <c r="K26">
        <f t="shared" ref="K26:K54" si="8">SUMIFS($B$5:$B$750,$D$5:$D$750,"&gt;"&amp;F26,$D$5:$D$750,"&lt;"&amp;F27)</f>
        <v>5417505282.6020098</v>
      </c>
      <c r="L26">
        <f t="shared" si="2"/>
        <v>1.2707341614879999</v>
      </c>
      <c r="M26">
        <f t="shared" si="4"/>
        <v>63.536708074400202</v>
      </c>
    </row>
    <row r="27" spans="2:13" x14ac:dyDescent="0.4">
      <c r="B27" s="7">
        <v>24057309225.295601</v>
      </c>
      <c r="C27" s="8">
        <v>3581.64723900643</v>
      </c>
      <c r="D27">
        <f t="shared" si="0"/>
        <v>3.58164723900643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8668316950.6254807</v>
      </c>
      <c r="C28" s="8">
        <v>2548.6608830404298</v>
      </c>
      <c r="D28">
        <f t="shared" si="0"/>
        <v>2.54866088304043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14774426904.337099</v>
      </c>
      <c r="C29" s="8">
        <v>3044.4160800403401</v>
      </c>
      <c r="D29">
        <f t="shared" si="0"/>
        <v>3.0444160800403401</v>
      </c>
      <c r="F29">
        <v>2.4</v>
      </c>
      <c r="G29" s="10">
        <f t="shared" si="7"/>
        <v>1</v>
      </c>
      <c r="H29">
        <f t="shared" si="1"/>
        <v>0.23456076094081399</v>
      </c>
      <c r="I29">
        <f t="shared" si="3"/>
        <v>11.7280380470407</v>
      </c>
      <c r="K29">
        <f t="shared" si="8"/>
        <v>7550260165.4292297</v>
      </c>
      <c r="L29">
        <f t="shared" si="2"/>
        <v>1.7709947697041899</v>
      </c>
      <c r="M29">
        <f t="shared" si="4"/>
        <v>88.549738485209602</v>
      </c>
    </row>
    <row r="30" spans="2:13" x14ac:dyDescent="0.4">
      <c r="B30" s="7">
        <v>5417505282.6020098</v>
      </c>
      <c r="C30" s="8">
        <v>2179.0485523061602</v>
      </c>
      <c r="D30">
        <f t="shared" si="0"/>
        <v>2.1790485523061598</v>
      </c>
      <c r="F30">
        <v>2.5</v>
      </c>
      <c r="G30" s="10">
        <f t="shared" si="7"/>
        <v>1</v>
      </c>
      <c r="H30">
        <f t="shared" si="1"/>
        <v>0.23456076094081399</v>
      </c>
      <c r="I30">
        <f t="shared" si="3"/>
        <v>11.7280380470407</v>
      </c>
      <c r="K30">
        <f t="shared" si="8"/>
        <v>8668316950.6254807</v>
      </c>
      <c r="L30">
        <f t="shared" si="2"/>
        <v>2.0332470200148598</v>
      </c>
      <c r="M30">
        <f t="shared" si="4"/>
        <v>101.662351000743</v>
      </c>
    </row>
    <row r="31" spans="2:13" x14ac:dyDescent="0.4">
      <c r="B31" s="7">
        <v>25275689850.9515</v>
      </c>
      <c r="C31" s="8">
        <v>3641.1183758576599</v>
      </c>
      <c r="D31">
        <f t="shared" si="0"/>
        <v>3.6411183758576602</v>
      </c>
      <c r="F31">
        <v>2.6</v>
      </c>
      <c r="G31" s="10">
        <f t="shared" si="7"/>
        <v>1</v>
      </c>
      <c r="H31">
        <f t="shared" si="1"/>
        <v>0.23456076094081399</v>
      </c>
      <c r="I31">
        <f t="shared" si="3"/>
        <v>11.7280380470407</v>
      </c>
      <c r="K31">
        <f t="shared" si="8"/>
        <v>9977563094.4707794</v>
      </c>
      <c r="L31">
        <f t="shared" si="2"/>
        <v>2.3403447917740401</v>
      </c>
      <c r="M31">
        <f t="shared" si="4"/>
        <v>117.017239588702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1</v>
      </c>
      <c r="H32">
        <f t="shared" si="1"/>
        <v>0.23456076094081399</v>
      </c>
      <c r="I32">
        <f t="shared" si="3"/>
        <v>11.7280380470407</v>
      </c>
      <c r="K32">
        <f t="shared" si="8"/>
        <v>11325883490.946699</v>
      </c>
      <c r="L32">
        <f t="shared" si="2"/>
        <v>2.6566078499634602</v>
      </c>
      <c r="M32">
        <f t="shared" si="4"/>
        <v>132.83039249817301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3</v>
      </c>
      <c r="H33">
        <f t="shared" si="1"/>
        <v>0.70368228282244105</v>
      </c>
      <c r="I33">
        <f t="shared" si="3"/>
        <v>35.184114141122002</v>
      </c>
      <c r="K33">
        <f t="shared" si="8"/>
        <v>35006559653.769997</v>
      </c>
      <c r="L33">
        <f t="shared" si="2"/>
        <v>8.2111652703082694</v>
      </c>
      <c r="M33">
        <f t="shared" si="4"/>
        <v>410.55826351541401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1</v>
      </c>
      <c r="H34">
        <f t="shared" si="1"/>
        <v>0.23456076094081399</v>
      </c>
      <c r="I34">
        <f t="shared" si="3"/>
        <v>11.7280380470407</v>
      </c>
      <c r="K34">
        <f t="shared" si="8"/>
        <v>12780326690.883301</v>
      </c>
      <c r="L34">
        <f t="shared" si="2"/>
        <v>2.9977631536857801</v>
      </c>
      <c r="M34">
        <f t="shared" si="4"/>
        <v>149.88815768428901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2</v>
      </c>
      <c r="H35">
        <f t="shared" si="1"/>
        <v>0.46912152188162698</v>
      </c>
      <c r="I35">
        <f t="shared" si="3"/>
        <v>23.4560760940814</v>
      </c>
      <c r="K35">
        <f t="shared" si="8"/>
        <v>30149249669.675201</v>
      </c>
      <c r="L35">
        <f t="shared" si="2"/>
        <v>7.0718309443135796</v>
      </c>
      <c r="M35">
        <f t="shared" si="4"/>
        <v>353.59154721567899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0.23456076094081399</v>
      </c>
      <c r="I39">
        <f t="shared" si="3"/>
        <v>11.7280380470407</v>
      </c>
      <c r="K39">
        <f t="shared" si="8"/>
        <v>20619778897.853802</v>
      </c>
      <c r="L39">
        <f t="shared" si="11"/>
        <v>4.8365910287119096</v>
      </c>
      <c r="M39">
        <f t="shared" si="4"/>
        <v>241.82955143559499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2</v>
      </c>
      <c r="H40">
        <f t="shared" si="10"/>
        <v>0.46912152188162698</v>
      </c>
      <c r="I40">
        <f t="shared" si="3"/>
        <v>23.4560760940814</v>
      </c>
      <c r="K40">
        <f t="shared" si="8"/>
        <v>48062886193.696701</v>
      </c>
      <c r="L40">
        <f t="shared" si="11"/>
        <v>11.2736671586052</v>
      </c>
      <c r="M40">
        <f t="shared" si="4"/>
        <v>563.68335793025994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2</v>
      </c>
      <c r="H41">
        <f t="shared" si="10"/>
        <v>0.46912152188162698</v>
      </c>
      <c r="I41">
        <f t="shared" si="3"/>
        <v>23.4560760940814</v>
      </c>
      <c r="K41">
        <f t="shared" si="8"/>
        <v>51028808177.713097</v>
      </c>
      <c r="L41">
        <f t="shared" si="11"/>
        <v>11.9693560760672</v>
      </c>
      <c r="M41">
        <f t="shared" si="4"/>
        <v>598.46780380335997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1</v>
      </c>
      <c r="H44">
        <f t="shared" si="10"/>
        <v>0.23456076094081399</v>
      </c>
      <c r="I44">
        <f t="shared" si="3"/>
        <v>11.7280380470407</v>
      </c>
      <c r="K44">
        <f t="shared" si="8"/>
        <v>31898596139.176998</v>
      </c>
      <c r="L44">
        <f t="shared" si="11"/>
        <v>7.48215898334906</v>
      </c>
      <c r="M44">
        <f t="shared" si="4"/>
        <v>374.107949167453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3</v>
      </c>
      <c r="H45">
        <f t="shared" si="10"/>
        <v>0.70368228282244105</v>
      </c>
      <c r="I45">
        <f t="shared" si="3"/>
        <v>35.184114141122002</v>
      </c>
      <c r="K45">
        <f t="shared" si="8"/>
        <v>106224878348.642</v>
      </c>
      <c r="L45">
        <f t="shared" si="11"/>
        <v>24.9161882963027</v>
      </c>
      <c r="M45">
        <f t="shared" si="4"/>
        <v>1245.8094148151399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0.23456076094081399</v>
      </c>
      <c r="I46">
        <f t="shared" si="3"/>
        <v>11.7280380470407</v>
      </c>
      <c r="K46">
        <f t="shared" si="8"/>
        <v>37827992835.369202</v>
      </c>
      <c r="L46">
        <f t="shared" si="11"/>
        <v>8.8729627843278394</v>
      </c>
      <c r="M46">
        <f t="shared" si="4"/>
        <v>443.648139216392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4</v>
      </c>
      <c r="H47">
        <f t="shared" si="10"/>
        <v>0.93824304376325396</v>
      </c>
      <c r="I47">
        <f t="shared" si="3"/>
        <v>46.9121521881627</v>
      </c>
      <c r="K47">
        <f t="shared" si="8"/>
        <v>159174912662.75</v>
      </c>
      <c r="L47">
        <f t="shared" si="11"/>
        <v>37.336188636862303</v>
      </c>
      <c r="M47">
        <f t="shared" si="4"/>
        <v>1866.8094318431099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1</v>
      </c>
      <c r="H48">
        <f t="shared" si="10"/>
        <v>0.23456076094081399</v>
      </c>
      <c r="I48">
        <f t="shared" si="3"/>
        <v>11.7280380470407</v>
      </c>
      <c r="K48">
        <f t="shared" si="8"/>
        <v>44003637810.599197</v>
      </c>
      <c r="L48">
        <f t="shared" si="11"/>
        <v>10.321526769018099</v>
      </c>
      <c r="M48">
        <f t="shared" si="4"/>
        <v>516.07633845090595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1</v>
      </c>
      <c r="H49">
        <f t="shared" si="10"/>
        <v>0.23456076094081399</v>
      </c>
      <c r="I49">
        <f t="shared" si="3"/>
        <v>11.7280380470407</v>
      </c>
      <c r="K49">
        <f t="shared" si="8"/>
        <v>47660993260.197403</v>
      </c>
      <c r="L49">
        <f t="shared" si="11"/>
        <v>11.179398846306899</v>
      </c>
      <c r="M49">
        <f t="shared" si="4"/>
        <v>558.96994231534495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27</v>
      </c>
      <c r="H57" s="14">
        <f>SUM(H5:H55)</f>
        <v>6.33314054540197</v>
      </c>
      <c r="I57" s="14">
        <f>SUM(I5:I55)</f>
        <v>316.65702727009801</v>
      </c>
      <c r="J57" s="14"/>
      <c r="K57" s="14"/>
      <c r="L57" s="14">
        <f t="shared" ref="L57:M57" si="12">SUM(L5:L55)</f>
        <v>156.54072654080301</v>
      </c>
      <c r="M57" s="14">
        <f t="shared" si="12"/>
        <v>7827.0363270401704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DEACD23D3CCB8F0C3B1A94663EA3D1B1_43</vt:lpwstr>
  </property>
</Properties>
</file>